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ars.local\fs\Skupni\gradnje-oddajadel\razpisi DARS\2019-000155 - Vzdrževanje, podpora in razvoj IS PIS\RD-objava-155-2019\"/>
    </mc:Choice>
  </mc:AlternateContent>
  <workbookProtection lockStructure="1"/>
  <bookViews>
    <workbookView xWindow="0" yWindow="0" windowWidth="28800" windowHeight="12300"/>
  </bookViews>
  <sheets>
    <sheet name="List1" sheetId="1" r:id="rId1"/>
  </sheets>
  <definedNames>
    <definedName name="_xlnm.Print_Area" localSheetId="0">List1!$A$1:$F$37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" i="1" l="1"/>
  <c r="F21" i="1"/>
  <c r="F13" i="1"/>
  <c r="F14" i="1"/>
  <c r="F15" i="1"/>
  <c r="F16" i="1"/>
  <c r="F17" i="1"/>
  <c r="F12" i="1"/>
  <c r="F18" i="1" l="1"/>
  <c r="F29" i="1" s="1"/>
  <c r="F32" i="1" s="1"/>
</calcChain>
</file>

<file path=xl/sharedStrings.xml><?xml version="1.0" encoding="utf-8"?>
<sst xmlns="http://schemas.openxmlformats.org/spreadsheetml/2006/main" count="58" uniqueCount="42">
  <si>
    <t>PONUDBENI PREDRAČUN</t>
  </si>
  <si>
    <t>Predmet ponudbe izvajalca naj bo vzdrževanje, podpora in razvoj PIS ter zagotavljanje stalne pripravljenosti za morebitne potrebne posege.</t>
  </si>
  <si>
    <t>Izvajalec naj bi ponudbo pripravil v naslednji obliki:</t>
  </si>
  <si>
    <r>
      <t xml:space="preserve">Predmet ponudbe:   </t>
    </r>
    <r>
      <rPr>
        <b/>
        <sz val="11"/>
        <color theme="1"/>
        <rFont val="Calibri"/>
        <family val="2"/>
        <charset val="238"/>
        <scheme val="minor"/>
      </rPr>
      <t>Vzdrževanje, podpora in razvoj PIS</t>
    </r>
  </si>
  <si>
    <t>Oznaka</t>
  </si>
  <si>
    <t>VZDRŽEVANJE  obstoječega sistema  PIS</t>
  </si>
  <si>
    <t>ME</t>
  </si>
  <si>
    <t>Količina</t>
  </si>
  <si>
    <t>Cena/ME v EUR</t>
  </si>
  <si>
    <t xml:space="preserve">Znesek </t>
  </si>
  <si>
    <t>A</t>
  </si>
  <si>
    <t>Strokovno vsebinska podpora  (A1)</t>
  </si>
  <si>
    <t>ura</t>
  </si>
  <si>
    <t>B</t>
  </si>
  <si>
    <t>Tehnična podpora obstoječega sisitema PIS (A2)</t>
  </si>
  <si>
    <t>C</t>
  </si>
  <si>
    <t>Razvoj  oz. prenova PIS (A4)</t>
  </si>
  <si>
    <t>D</t>
  </si>
  <si>
    <t>Nadgradnja za povezovanje z BIM (A4)</t>
  </si>
  <si>
    <t xml:space="preserve">ura </t>
  </si>
  <si>
    <t>E</t>
  </si>
  <si>
    <t>Analiziranje cen postavk ter strukture cen(A4)</t>
  </si>
  <si>
    <t>F</t>
  </si>
  <si>
    <t>Nepredvidene nadgradnje po zahtevah naročnika zaradi spremembe zakonodaje ali delovega procesa naročnika (A4)</t>
  </si>
  <si>
    <t>Skupaj</t>
  </si>
  <si>
    <t>IZOBRAŽEVANJE</t>
  </si>
  <si>
    <t>G</t>
  </si>
  <si>
    <t>Izobraževanje (A3)</t>
  </si>
  <si>
    <t>PAVŠAL ZA DNEVNO PRIPRAVLJENOST</t>
  </si>
  <si>
    <t xml:space="preserve"> H</t>
  </si>
  <si>
    <t>Mesečni pavšal za pripravljenost</t>
  </si>
  <si>
    <t xml:space="preserve"> mesec</t>
  </si>
  <si>
    <t>SKUPAJ</t>
  </si>
  <si>
    <t>Skupaj – postavke od A do H</t>
  </si>
  <si>
    <t>Znesek</t>
  </si>
  <si>
    <t>DDV in znesek ponudbe z DDV</t>
  </si>
  <si>
    <t>Vrednost DDV</t>
  </si>
  <si>
    <t>Znesek ponudbe z DDV</t>
  </si>
  <si>
    <t>Kraj in datum:</t>
  </si>
  <si>
    <t>Ponudnik:</t>
  </si>
  <si>
    <t>PONUDBENI PREDRAČUN št. :</t>
  </si>
  <si>
    <t>številka predračuna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</si>
</sst>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_-* #,##0.00\ [$€-424]_-;\-* #,##0.00\ [$€-424]_-;_-* &quot;-&quot;??\ [$€-424]_-;_-@_-"/>
    <numFmt numFmtId="165" formatCode="_-* #,##0.00\ [$€-1]_-;\-* #,##0.00\ [$€-1]_-;_-* &quot;-&quot;??\ [$€-1]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4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justify" vertical="center"/>
    </xf>
    <xf numFmtId="0" fontId="0" fillId="0" borderId="0" xfId="0" applyFill="1" applyAlignment="1">
      <alignment horizontal="center" wrapText="1" shrinkToFit="1"/>
    </xf>
    <xf numFmtId="0" fontId="0" fillId="0" borderId="0" xfId="0" applyFill="1" applyAlignment="1">
      <alignment wrapText="1" shrinkToFit="1"/>
    </xf>
    <xf numFmtId="0" fontId="0" fillId="0" borderId="0" xfId="0" applyFill="1" applyAlignment="1">
      <alignment horizontal="left" vertical="center" wrapText="1" shrinkToFi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justify" vertical="center" wrapText="1"/>
    </xf>
    <xf numFmtId="0" fontId="4" fillId="0" borderId="8" xfId="0" applyFont="1" applyFill="1" applyBorder="1" applyAlignment="1">
      <alignment horizontal="justify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justify" vertical="center" wrapText="1"/>
    </xf>
    <xf numFmtId="0" fontId="3" fillId="0" borderId="8" xfId="0" applyFont="1" applyFill="1" applyBorder="1" applyAlignment="1">
      <alignment horizontal="justify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5" fillId="0" borderId="0" xfId="0" applyFont="1" applyFill="1" applyAlignment="1">
      <alignment horizontal="justify" vertical="center"/>
    </xf>
    <xf numFmtId="0" fontId="3" fillId="0" borderId="4" xfId="0" applyFont="1" applyFill="1" applyBorder="1" applyAlignment="1">
      <alignment horizontal="justify" vertical="center" wrapText="1"/>
    </xf>
    <xf numFmtId="0" fontId="3" fillId="0" borderId="5" xfId="0" applyFont="1" applyFill="1" applyBorder="1" applyAlignment="1">
      <alignment horizontal="justify" vertical="center" wrapText="1"/>
    </xf>
    <xf numFmtId="0" fontId="3" fillId="0" borderId="5" xfId="0" applyFont="1" applyFill="1" applyBorder="1" applyAlignment="1">
      <alignment horizontal="center" vertical="center" wrapText="1"/>
    </xf>
    <xf numFmtId="44" fontId="4" fillId="0" borderId="5" xfId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justify" vertical="center" wrapText="1"/>
    </xf>
    <xf numFmtId="44" fontId="3" fillId="0" borderId="15" xfId="0" applyNumberFormat="1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9" fontId="3" fillId="0" borderId="15" xfId="0" applyNumberFormat="1" applyFont="1" applyFill="1" applyBorder="1" applyAlignment="1">
      <alignment horizontal="center" vertical="center" wrapText="1"/>
    </xf>
    <xf numFmtId="44" fontId="3" fillId="0" borderId="8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horizontal="center" vertical="center"/>
    </xf>
    <xf numFmtId="164" fontId="3" fillId="0" borderId="9" xfId="1" applyNumberFormat="1" applyFont="1" applyFill="1" applyBorder="1" applyAlignment="1">
      <alignment horizontal="center" vertical="center" wrapText="1"/>
    </xf>
    <xf numFmtId="165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165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32" xfId="0" applyFill="1" applyBorder="1" applyProtection="1">
      <protection locked="0"/>
    </xf>
    <xf numFmtId="44" fontId="4" fillId="0" borderId="8" xfId="1" applyFont="1" applyFill="1" applyBorder="1" applyAlignment="1" applyProtection="1">
      <alignment horizontal="center" vertical="center" wrapText="1"/>
      <protection locked="0"/>
    </xf>
    <xf numFmtId="164" fontId="2" fillId="0" borderId="15" xfId="0" applyNumberFormat="1" applyFont="1" applyFill="1" applyBorder="1" applyAlignment="1" applyProtection="1">
      <alignment horizontal="center"/>
    </xf>
    <xf numFmtId="0" fontId="0" fillId="0" borderId="32" xfId="0" applyFill="1" applyBorder="1" applyAlignment="1" applyProtection="1">
      <alignment horizontal="center" vertical="center"/>
      <protection locked="0"/>
    </xf>
    <xf numFmtId="0" fontId="2" fillId="0" borderId="0" xfId="0" applyFont="1" applyFill="1" applyAlignment="1">
      <alignment horizontal="left" vertical="center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justify" vertical="center" wrapText="1"/>
    </xf>
    <xf numFmtId="0" fontId="3" fillId="0" borderId="30" xfId="0" applyFont="1" applyFill="1" applyBorder="1" applyAlignment="1">
      <alignment horizontal="justify" vertical="center" wrapText="1"/>
    </xf>
    <xf numFmtId="0" fontId="3" fillId="0" borderId="31" xfId="0" applyFont="1" applyFill="1" applyBorder="1" applyAlignment="1">
      <alignment horizontal="justify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9" fontId="3" fillId="0" borderId="28" xfId="0" applyNumberFormat="1" applyFont="1" applyFill="1" applyBorder="1" applyAlignment="1">
      <alignment horizontal="left" vertical="center" wrapText="1"/>
    </xf>
    <xf numFmtId="9" fontId="3" fillId="0" borderId="27" xfId="0" applyNumberFormat="1" applyFont="1" applyFill="1" applyBorder="1" applyAlignment="1">
      <alignment horizontal="left" vertical="center" wrapText="1"/>
    </xf>
    <xf numFmtId="0" fontId="2" fillId="0" borderId="32" xfId="0" applyFont="1" applyFill="1" applyBorder="1" applyAlignment="1" applyProtection="1">
      <alignment horizontal="center"/>
      <protection locked="0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 shrinkToFi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5" xfId="0" applyFont="1" applyFill="1" applyBorder="1" applyAlignment="1">
      <alignment horizontal="left"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workbookViewId="0">
      <selection activeCell="B13" sqref="B13"/>
    </sheetView>
  </sheetViews>
  <sheetFormatPr defaultColWidth="9.140625" defaultRowHeight="15" x14ac:dyDescent="0.25"/>
  <cols>
    <col min="1" max="1" width="12" style="2" customWidth="1"/>
    <col min="2" max="2" width="50.7109375" style="2" customWidth="1"/>
    <col min="3" max="4" width="8.85546875" style="1"/>
    <col min="5" max="5" width="12.7109375" style="1" bestFit="1" customWidth="1"/>
    <col min="6" max="6" width="19.85546875" style="1" bestFit="1" customWidth="1"/>
    <col min="7" max="16384" width="9.140625" style="2"/>
  </cols>
  <sheetData>
    <row r="1" spans="1:6" x14ac:dyDescent="0.25">
      <c r="A1" s="49" t="s">
        <v>0</v>
      </c>
      <c r="B1" s="49"/>
    </row>
    <row r="2" spans="1:6" x14ac:dyDescent="0.25">
      <c r="A2" s="3"/>
    </row>
    <row r="3" spans="1:6" s="5" customFormat="1" ht="27" customHeight="1" x14ac:dyDescent="0.25">
      <c r="A3" s="70" t="s">
        <v>1</v>
      </c>
      <c r="B3" s="70"/>
      <c r="C3" s="70"/>
      <c r="D3" s="4"/>
      <c r="E3" s="4"/>
      <c r="F3" s="4"/>
    </row>
    <row r="4" spans="1:6" s="5" customFormat="1" ht="11.45" customHeight="1" x14ac:dyDescent="0.25">
      <c r="A4" s="6"/>
      <c r="B4" s="6"/>
      <c r="C4" s="6"/>
      <c r="D4" s="4"/>
      <c r="E4" s="4"/>
      <c r="F4" s="4"/>
    </row>
    <row r="5" spans="1:6" x14ac:dyDescent="0.25">
      <c r="A5" s="69" t="s">
        <v>2</v>
      </c>
      <c r="B5" s="69"/>
      <c r="C5" s="69"/>
    </row>
    <row r="6" spans="1:6" x14ac:dyDescent="0.25">
      <c r="A6" s="3"/>
    </row>
    <row r="7" spans="1:6" ht="27" customHeight="1" x14ac:dyDescent="0.25">
      <c r="A7" s="69" t="s">
        <v>3</v>
      </c>
      <c r="B7" s="69"/>
    </row>
    <row r="8" spans="1:6" x14ac:dyDescent="0.25">
      <c r="A8" s="3"/>
    </row>
    <row r="9" spans="1:6" ht="31.9" customHeight="1" x14ac:dyDescent="0.25">
      <c r="A9" s="49" t="s">
        <v>40</v>
      </c>
      <c r="B9" s="49"/>
      <c r="C9" s="68" t="s">
        <v>41</v>
      </c>
      <c r="D9" s="68"/>
      <c r="E9" s="68"/>
      <c r="F9" s="68"/>
    </row>
    <row r="10" spans="1:6" ht="15.75" thickBot="1" x14ac:dyDescent="0.3">
      <c r="A10" s="3"/>
    </row>
    <row r="11" spans="1:6" ht="30.75" thickBot="1" x14ac:dyDescent="0.3">
      <c r="A11" s="7" t="s">
        <v>4</v>
      </c>
      <c r="B11" s="8" t="s">
        <v>5</v>
      </c>
      <c r="C11" s="9" t="s">
        <v>6</v>
      </c>
      <c r="D11" s="10" t="s">
        <v>7</v>
      </c>
      <c r="E11" s="10" t="s">
        <v>8</v>
      </c>
      <c r="F11" s="9" t="s">
        <v>9</v>
      </c>
    </row>
    <row r="12" spans="1:6" ht="22.9" customHeight="1" thickBot="1" x14ac:dyDescent="0.3">
      <c r="A12" s="11" t="s">
        <v>10</v>
      </c>
      <c r="B12" s="12" t="s">
        <v>11</v>
      </c>
      <c r="C12" s="13" t="s">
        <v>12</v>
      </c>
      <c r="D12" s="14">
        <v>1050</v>
      </c>
      <c r="E12" s="42">
        <v>1</v>
      </c>
      <c r="F12" s="15">
        <f>D12*E12</f>
        <v>1050</v>
      </c>
    </row>
    <row r="13" spans="1:6" ht="20.45" customHeight="1" thickBot="1" x14ac:dyDescent="0.3">
      <c r="A13" s="16" t="s">
        <v>13</v>
      </c>
      <c r="B13" s="17" t="s">
        <v>14</v>
      </c>
      <c r="C13" s="18" t="s">
        <v>12</v>
      </c>
      <c r="D13" s="19">
        <v>525</v>
      </c>
      <c r="E13" s="43">
        <v>1</v>
      </c>
      <c r="F13" s="15">
        <f t="shared" ref="F13:F17" si="0">D13*E13</f>
        <v>525</v>
      </c>
    </row>
    <row r="14" spans="1:6" ht="17.45" customHeight="1" thickBot="1" x14ac:dyDescent="0.3">
      <c r="A14" s="16" t="s">
        <v>15</v>
      </c>
      <c r="B14" s="17" t="s">
        <v>16</v>
      </c>
      <c r="C14" s="18" t="s">
        <v>12</v>
      </c>
      <c r="D14" s="19">
        <v>3600</v>
      </c>
      <c r="E14" s="43">
        <v>1</v>
      </c>
      <c r="F14" s="15">
        <f t="shared" si="0"/>
        <v>3600</v>
      </c>
    </row>
    <row r="15" spans="1:6" ht="16.899999999999999" customHeight="1" thickBot="1" x14ac:dyDescent="0.3">
      <c r="A15" s="16" t="s">
        <v>17</v>
      </c>
      <c r="B15" s="17" t="s">
        <v>18</v>
      </c>
      <c r="C15" s="18" t="s">
        <v>19</v>
      </c>
      <c r="D15" s="19">
        <v>240</v>
      </c>
      <c r="E15" s="43">
        <v>1</v>
      </c>
      <c r="F15" s="15">
        <f t="shared" si="0"/>
        <v>240</v>
      </c>
    </row>
    <row r="16" spans="1:6" ht="21.6" customHeight="1" thickBot="1" x14ac:dyDescent="0.3">
      <c r="A16" s="16" t="s">
        <v>20</v>
      </c>
      <c r="B16" s="17" t="s">
        <v>21</v>
      </c>
      <c r="C16" s="18" t="s">
        <v>12</v>
      </c>
      <c r="D16" s="19">
        <v>80</v>
      </c>
      <c r="E16" s="43">
        <v>1</v>
      </c>
      <c r="F16" s="15">
        <f t="shared" si="0"/>
        <v>80</v>
      </c>
    </row>
    <row r="17" spans="1:6" ht="45.75" thickBot="1" x14ac:dyDescent="0.3">
      <c r="A17" s="16" t="s">
        <v>22</v>
      </c>
      <c r="B17" s="17" t="s">
        <v>23</v>
      </c>
      <c r="C17" s="18" t="s">
        <v>19</v>
      </c>
      <c r="D17" s="19">
        <v>500</v>
      </c>
      <c r="E17" s="43">
        <v>1</v>
      </c>
      <c r="F17" s="15">
        <f t="shared" si="0"/>
        <v>500</v>
      </c>
    </row>
    <row r="18" spans="1:6" s="25" customFormat="1" ht="15.75" thickBot="1" x14ac:dyDescent="0.3">
      <c r="A18" s="20" t="s">
        <v>24</v>
      </c>
      <c r="B18" s="21"/>
      <c r="C18" s="22"/>
      <c r="D18" s="23"/>
      <c r="E18" s="41"/>
      <c r="F18" s="24">
        <f>SUM(F12:F17)</f>
        <v>5995</v>
      </c>
    </row>
    <row r="19" spans="1:6" ht="15.75" thickBot="1" x14ac:dyDescent="0.3">
      <c r="A19" s="26"/>
    </row>
    <row r="20" spans="1:6" ht="30.75" thickBot="1" x14ac:dyDescent="0.3">
      <c r="A20" s="27" t="s">
        <v>4</v>
      </c>
      <c r="B20" s="28" t="s">
        <v>25</v>
      </c>
      <c r="C20" s="29" t="s">
        <v>6</v>
      </c>
      <c r="D20" s="29" t="s">
        <v>7</v>
      </c>
      <c r="E20" s="29" t="s">
        <v>8</v>
      </c>
      <c r="F20" s="29" t="s">
        <v>9</v>
      </c>
    </row>
    <row r="21" spans="1:6" ht="15.75" thickBot="1" x14ac:dyDescent="0.3">
      <c r="A21" s="16" t="s">
        <v>26</v>
      </c>
      <c r="B21" s="17" t="s">
        <v>27</v>
      </c>
      <c r="C21" s="18" t="s">
        <v>12</v>
      </c>
      <c r="D21" s="19">
        <v>200</v>
      </c>
      <c r="E21" s="44">
        <v>1</v>
      </c>
      <c r="F21" s="30">
        <f>D21*E21</f>
        <v>200</v>
      </c>
    </row>
    <row r="22" spans="1:6" ht="15.75" thickBot="1" x14ac:dyDescent="0.3">
      <c r="A22" s="26"/>
    </row>
    <row r="23" spans="1:6" ht="30.75" thickBot="1" x14ac:dyDescent="0.3">
      <c r="A23" s="7" t="s">
        <v>4</v>
      </c>
      <c r="B23" s="28" t="s">
        <v>28</v>
      </c>
      <c r="C23" s="29" t="s">
        <v>6</v>
      </c>
      <c r="D23" s="29" t="s">
        <v>7</v>
      </c>
      <c r="E23" s="29" t="s">
        <v>8</v>
      </c>
      <c r="F23" s="29" t="s">
        <v>9</v>
      </c>
    </row>
    <row r="24" spans="1:6" ht="19.899999999999999" customHeight="1" thickBot="1" x14ac:dyDescent="0.3">
      <c r="A24" s="31" t="s">
        <v>29</v>
      </c>
      <c r="B24" s="17" t="s">
        <v>30</v>
      </c>
      <c r="C24" s="18" t="s">
        <v>31</v>
      </c>
      <c r="D24" s="18">
        <v>36</v>
      </c>
      <c r="E24" s="46">
        <v>1</v>
      </c>
      <c r="F24" s="30">
        <f t="shared" ref="F24" si="1">D24*E24</f>
        <v>36</v>
      </c>
    </row>
    <row r="25" spans="1:6" ht="15.75" thickBot="1" x14ac:dyDescent="0.3">
      <c r="A25" s="26"/>
    </row>
    <row r="26" spans="1:6" x14ac:dyDescent="0.25">
      <c r="A26" s="61" t="s">
        <v>32</v>
      </c>
      <c r="B26" s="50" t="s">
        <v>33</v>
      </c>
      <c r="C26" s="51"/>
      <c r="D26" s="51"/>
      <c r="E26" s="52"/>
      <c r="F26" s="64" t="s">
        <v>34</v>
      </c>
    </row>
    <row r="27" spans="1:6" ht="20.45" customHeight="1" x14ac:dyDescent="0.25">
      <c r="A27" s="62"/>
      <c r="B27" s="53"/>
      <c r="C27" s="54"/>
      <c r="D27" s="54"/>
      <c r="E27" s="55"/>
      <c r="F27" s="65"/>
    </row>
    <row r="28" spans="1:6" ht="15.75" thickBot="1" x14ac:dyDescent="0.3">
      <c r="A28" s="63"/>
      <c r="B28" s="56"/>
      <c r="C28" s="57"/>
      <c r="D28" s="57"/>
      <c r="E28" s="58"/>
      <c r="F28" s="65"/>
    </row>
    <row r="29" spans="1:6" ht="15.75" thickBot="1" x14ac:dyDescent="0.3">
      <c r="A29" s="59"/>
      <c r="B29" s="60"/>
      <c r="C29" s="60"/>
      <c r="D29" s="60"/>
      <c r="E29" s="60"/>
      <c r="F29" s="32">
        <f>F18+F21+F24</f>
        <v>6231</v>
      </c>
    </row>
    <row r="30" spans="1:6" ht="15.75" thickBot="1" x14ac:dyDescent="0.3">
      <c r="A30" s="26"/>
    </row>
    <row r="31" spans="1:6" ht="26.45" customHeight="1" thickBot="1" x14ac:dyDescent="0.3">
      <c r="A31" s="71" t="s">
        <v>35</v>
      </c>
      <c r="B31" s="72"/>
      <c r="C31" s="73"/>
      <c r="D31" s="33" t="s">
        <v>6</v>
      </c>
      <c r="E31" s="33" t="s">
        <v>36</v>
      </c>
      <c r="F31" s="34" t="s">
        <v>37</v>
      </c>
    </row>
    <row r="32" spans="1:6" ht="15.75" thickBot="1" x14ac:dyDescent="0.3">
      <c r="A32" s="66"/>
      <c r="B32" s="67"/>
      <c r="C32" s="67"/>
      <c r="D32" s="35">
        <v>0.22</v>
      </c>
      <c r="E32" s="47"/>
      <c r="F32" s="36">
        <f>F29*1.22</f>
        <v>7601.82</v>
      </c>
    </row>
    <row r="33" spans="1:6" x14ac:dyDescent="0.25">
      <c r="A33" s="37"/>
      <c r="B33" s="37"/>
      <c r="C33" s="38"/>
      <c r="D33" s="38"/>
      <c r="E33" s="38"/>
    </row>
    <row r="34" spans="1:6" x14ac:dyDescent="0.25">
      <c r="A34" s="39"/>
    </row>
    <row r="35" spans="1:6" x14ac:dyDescent="0.25">
      <c r="A35" s="39" t="s">
        <v>38</v>
      </c>
      <c r="B35" s="45"/>
      <c r="D35" s="40" t="s">
        <v>39</v>
      </c>
      <c r="E35" s="48"/>
      <c r="F35" s="48"/>
    </row>
  </sheetData>
  <sheetProtection algorithmName="SHA-512" hashValue="E6X768CX3gQivSdqcSdn3DmUzcwgj7wLWHOSGQkXhjNigG/JXANRSEd62fcaAp5MDaqNE7jPZw4uPhaEX/WvoQ==" saltValue="SPpoi4+hi2cOffbpyikJAg==" spinCount="100000" sheet="1" objects="1" scenarios="1"/>
  <mergeCells count="13">
    <mergeCell ref="E35:F35"/>
    <mergeCell ref="A1:B1"/>
    <mergeCell ref="B26:E28"/>
    <mergeCell ref="A29:E29"/>
    <mergeCell ref="A26:A28"/>
    <mergeCell ref="F26:F28"/>
    <mergeCell ref="A32:C32"/>
    <mergeCell ref="C9:F9"/>
    <mergeCell ref="A9:B9"/>
    <mergeCell ref="A7:B7"/>
    <mergeCell ref="A3:C3"/>
    <mergeCell ref="A5:C5"/>
    <mergeCell ref="A31:C31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>DARS dd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BOJC, Mihec</dc:creator>
  <cp:lastModifiedBy>ČERNOŠ VERBIČ Jerneja</cp:lastModifiedBy>
  <cp:lastPrinted>2019-11-18T06:12:07Z</cp:lastPrinted>
  <dcterms:created xsi:type="dcterms:W3CDTF">2019-10-15T11:35:47Z</dcterms:created>
  <dcterms:modified xsi:type="dcterms:W3CDTF">2019-11-21T11:50:46Z</dcterms:modified>
</cp:coreProperties>
</file>